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J:\ECG_DPZ\10_Закупки\01_Централизованные\03_ПГЦ\2023_ПГЦ_зЧ Aumund по чертежам\02_Извещение\"/>
    </mc:Choice>
  </mc:AlternateContent>
  <xr:revisionPtr revIDLastSave="0" documentId="8_{02FE6B8F-5A7E-4DAD-A83E-3997D9F9560A}" xr6:coauthVersionLast="36" xr6:coauthVersionMax="36" xr10:uidLastSave="{00000000-0000-0000-0000-000000000000}"/>
  <bookViews>
    <workbookView xWindow="0" yWindow="60" windowWidth="14370" windowHeight="12300" xr2:uid="{00000000-000D-0000-FFFF-FFFF00000000}"/>
  </bookViews>
  <sheets>
    <sheet name="Заявка_КП" sheetId="1" r:id="rId1"/>
  </sheets>
  <definedNames>
    <definedName name="_xlnm.Print_Area" localSheetId="0">Заявка_КП!$A$2:$I$35</definedName>
  </definedNames>
  <calcPr calcId="19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I9" i="1" s="1"/>
  <c r="H9" i="1"/>
  <c r="F10" i="1"/>
  <c r="I10" i="1" s="1"/>
  <c r="H10" i="1"/>
  <c r="A16" i="1" l="1"/>
  <c r="A17" i="1" s="1"/>
  <c r="A18" i="1" s="1"/>
  <c r="A19" i="1" s="1"/>
  <c r="A20" i="1" s="1"/>
  <c r="A21" i="1" s="1"/>
  <c r="A22" i="1" s="1"/>
</calcChain>
</file>

<file path=xl/sharedStrings.xml><?xml version="1.0" encoding="utf-8"?>
<sst xmlns="http://schemas.openxmlformats.org/spreadsheetml/2006/main" count="71" uniqueCount="64">
  <si>
    <t/>
  </si>
  <si>
    <t>Условия поставки</t>
  </si>
  <si>
    <t>Условия оплаты</t>
  </si>
  <si>
    <t>ИТОГО (по всем имеющимся позициям с доставкой)</t>
  </si>
  <si>
    <t>Сумма с НДС</t>
  </si>
  <si>
    <t>Сумма без НДС</t>
  </si>
  <si>
    <t>Кол-во</t>
  </si>
  <si>
    <t>ЕИ</t>
  </si>
  <si>
    <t>№ п/п</t>
  </si>
  <si>
    <t>Наименование каждой единицы товара, работы, услуги</t>
  </si>
  <si>
    <t>Цена за ЕИ без НДС</t>
  </si>
  <si>
    <t>шт.</t>
  </si>
  <si>
    <t>Сроки поставки товаров/оказания услуг/выполнения работ</t>
  </si>
  <si>
    <t>(Ф.И.О., должность, контактный телефон)</t>
  </si>
  <si>
    <t>_______________/______________________/</t>
  </si>
  <si>
    <t>(подпись/расшифровка подписи)</t>
  </si>
  <si>
    <t>Исполнитель : _____________________-(контактный телефон исполнителя)</t>
  </si>
  <si>
    <t xml:space="preserve">Цена Договора включает в себя </t>
  </si>
  <si>
    <r>
      <rPr>
        <b/>
        <sz val="10"/>
        <rFont val="Times New Roman"/>
        <family val="1"/>
        <charset val="204"/>
      </rPr>
      <t>ПРИМЕР</t>
    </r>
    <r>
      <rPr>
        <sz val="10"/>
        <rFont val="Times New Roman"/>
        <family val="1"/>
      </rPr>
      <t xml:space="preserve"> стоимость Товара, упаковки, хранения на складе Поставщика, доставки Товара Покупателю, погрузочно-разгрузочных работ, сборки, а также все налоги, пошлины, сборы и другие обязательные платежи, которые Поставщик должен выплатить в связи с выполнением обязательств по Договору в соответствии с законодательством Российской Федерации</t>
    </r>
  </si>
  <si>
    <t>Место поставки товаров/оказания услуг/выполнения работ</t>
  </si>
  <si>
    <t xml:space="preserve">Предмет закупки: </t>
  </si>
  <si>
    <t xml:space="preserve">Наименование участника закупки: </t>
  </si>
  <si>
    <t>ЗАЯВКА НА УЧАСТИЕ В ТЕНДЕРЕ</t>
  </si>
  <si>
    <t>Функциональные характеристики (потребительские свойства), эксплуатационные характеристики или качественные характеристики товара</t>
  </si>
  <si>
    <t>Срок предоставления гарантии качества продукции</t>
  </si>
  <si>
    <t>Указываются предлагаемые условия оплаты</t>
  </si>
  <si>
    <t>Коммерческое предложение</t>
  </si>
  <si>
    <t>Квалификация участника закупки, в том числе:</t>
  </si>
  <si>
    <t>------- // -------</t>
  </si>
  <si>
    <t>обеспеченность материально-техническими ресурсами, необходимыми для исполнения обязательств по договору</t>
  </si>
  <si>
    <t>обеспеченность финансовыми ресурсами, необходимыми для исполнения обязательств по договору</t>
  </si>
  <si>
    <t>обеспеченность кадровыми ресурсами, необходимыми для исполнения обязательств по договору</t>
  </si>
  <si>
    <t>наличие опыта по успешной поставке продукции сопоставимого характера и объема</t>
  </si>
  <si>
    <t>наличие статуса производителя или официального представителя производителя</t>
  </si>
  <si>
    <t>[Иные показатели]</t>
  </si>
  <si>
    <t>Иные условия предложения Участника</t>
  </si>
  <si>
    <t>1</t>
  </si>
  <si>
    <r>
      <t xml:space="preserve">Изучив извещение о закупке (включая все изменения и разъяснения к нему), размещенные _________ </t>
    </r>
    <r>
      <rPr>
        <sz val="12"/>
        <color rgb="FFFF0000"/>
        <rFont val="Times New Roman Cyr"/>
        <charset val="204"/>
      </rPr>
      <t>[указывается дата публикации извещения, а также его номер (при наличии)]</t>
    </r>
    <r>
      <rPr>
        <sz val="12"/>
        <rFont val="Times New Roman Cyr"/>
        <charset val="204"/>
      </rPr>
      <t>, и безоговорочно принимая установленные в нем требования и условия участия в закупке, в том числе в отношении порядка формирования проекта договора, заключаемого по итогам закупки, 
мы подтверждаем свое согласие участвовать в вышеуказанной закупке и готовы заключить договор на следующих условиях:</t>
    </r>
  </si>
  <si>
    <t>Расходы на эксплуатацию и техническое обслуживание приобретаемой продукции (если применимо)</t>
  </si>
  <si>
    <t>8.1</t>
  </si>
  <si>
    <t>8.2</t>
  </si>
  <si>
    <t>8.3</t>
  </si>
  <si>
    <t>8.4</t>
  </si>
  <si>
    <t>8.5</t>
  </si>
  <si>
    <t>Указывается сумма расходов на эксплуатацию и техническое обслуживание в расчете на требуемый срок.</t>
  </si>
  <si>
    <t>Заказчик:</t>
  </si>
  <si>
    <t>Заполняется на бланке Участника закупки</t>
  </si>
  <si>
    <t>8.6</t>
  </si>
  <si>
    <t>Ставка НДС, %</t>
  </si>
  <si>
    <t>Указываются предлагаемые условия поставки</t>
  </si>
  <si>
    <t>наличие действующей системы менеджмента качества (управления, обеспечения и контроля качества)</t>
  </si>
  <si>
    <t>Указывается срок исполнения обязательств по договору в неделях</t>
  </si>
  <si>
    <t>Указывается ссылка на приложение к заявке: Техническое задание</t>
  </si>
  <si>
    <t>Указывается предлагаемый срок гарантии в месяцах</t>
  </si>
  <si>
    <t>Да (предоставить подтверждающий документ)/ Нет</t>
  </si>
  <si>
    <t>Предоставить рефернс лист</t>
  </si>
  <si>
    <t>Да / Нет</t>
  </si>
  <si>
    <t>Сумма НДС</t>
  </si>
  <si>
    <t>ООО "Петербургцемент", 188561, Ленинградская обл., г. Сланцы, ул. Ломоносова, д. 25а
Грузополучатель: 188572, Ленинградская обл., Сланцевский район, Выскатское сельское поселение, Цементный завод (188561, Ленинградская обл., г. Сланцы, ул. Мира, дом. 2)</t>
  </si>
  <si>
    <r>
      <t>Настоящая заявка имеет правовой статус оферты и действует вплоть до истечения срока, отведенного на заключение договора, но не менее, чем в течение 60 (шестидесяти) дней с даты окончания срока подачи заявок, установленной в извещении.
В случае признания нас победителем закупки, а также в случае принятия заказчиком решения о заключении с нами договора как с единственным участником конкурентной закупки ________________________</t>
    </r>
    <r>
      <rPr>
        <sz val="11"/>
        <color rgb="FFFF0000"/>
        <rFont val="Calibri"/>
        <family val="2"/>
        <charset val="204"/>
      </rPr>
      <t xml:space="preserve"> [наименование участника процедуры закупки] </t>
    </r>
    <r>
      <rPr>
        <sz val="11"/>
        <color indexed="8"/>
        <rFont val="Calibri"/>
        <family val="2"/>
        <charset val="204"/>
      </rPr>
      <t xml:space="preserve">берет на себя обязательства подписать со своей стороны договор в соответствии с требованиями извещения о закупке и условиями нашей заявки. В случае если нашей заявке будет присвоен второй номер, а победитель закупки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В случае если нашей заявке будет присвоен третий номер, а участник закупки, которому присвоен второй номер,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Настоящим декларируем соблюдение порядка совершения сделки, установленного законодательством, в случае если в соответствии с законодательством, учредительными документами, указаниями собственника, учредителя, иных органов управления либо особенностями заключаемого договора для его заключения необходимо получение предварительного согласия (одобрения, согласования) или соблюдение иных корпоративных требований.
Настоящим обязуемся обеспечить соблюдение порядка заключения договора, предусмотренного извещением о закупке в случае, если по итогам закупки участник процедуры закупки получит право на заключение договора.
В соответствии с Федеральным законом от 27.07.2006 №152-ФЗ «О персональных данных» (далее – Закон 152-ФЗ), ________________________ </t>
    </r>
    <r>
      <rPr>
        <sz val="11"/>
        <color rgb="FFFF0000"/>
        <rFont val="Calibri"/>
        <family val="2"/>
        <charset val="204"/>
      </rPr>
      <t>[наименование участника процедуры закупки]</t>
    </r>
    <r>
      <rPr>
        <sz val="11"/>
        <color indexed="8"/>
        <rFont val="Calibri"/>
        <family val="2"/>
        <charset val="204"/>
      </rPr>
      <t xml:space="preserve"> подтверждает получение в целях участия в настоящей закупке требуемых в соответствии с Законом 152-ФЗ всех необходимых согласий на передачу и обработку всех персональных данных субъектов персональных данных, упомянутых в любой из частей заявки, а также направление в адрес таких субъектов персональных данных уведомлений об осуществлении обработки их персональных данных в </t>
    </r>
    <r>
      <rPr>
        <b/>
        <sz val="11"/>
        <color rgb="FF000000"/>
        <rFont val="Calibri"/>
        <family val="2"/>
        <charset val="204"/>
      </rPr>
      <t>ООО "Петербургцемент",</t>
    </r>
    <r>
      <rPr>
        <b/>
        <sz val="11"/>
        <color indexed="8"/>
        <rFont val="Calibri"/>
        <family val="2"/>
        <charset val="204"/>
      </rPr>
      <t xml:space="preserve"> </t>
    </r>
    <r>
      <rPr>
        <sz val="11"/>
        <color indexed="8"/>
        <rFont val="Calibri"/>
        <family val="2"/>
        <charset val="204"/>
      </rPr>
      <t xml:space="preserve"> зарегистрированному по адресу: </t>
    </r>
    <r>
      <rPr>
        <b/>
        <sz val="11"/>
        <color indexed="8"/>
        <rFont val="Calibri"/>
        <family val="2"/>
        <charset val="204"/>
      </rPr>
      <t xml:space="preserve">188561, Ленинградская обл., г. Сланцы, ул. Ломоносова, д. 25а.   </t>
    </r>
    <r>
      <rPr>
        <sz val="11"/>
        <color indexed="8"/>
        <rFont val="Calibri"/>
        <family val="2"/>
        <charset val="204"/>
      </rPr>
      <t xml:space="preserve">и </t>
    </r>
    <r>
      <rPr>
        <b/>
        <sz val="11"/>
        <color indexed="8"/>
        <rFont val="Calibri"/>
        <family val="2"/>
        <charset val="204"/>
      </rPr>
      <t>АО "ЦЕМРОС"+R[-4]:R, зарегистрированному по адресу: 121357,  г. Москва, ул. Верейская, д. 29, стр. 34, этаж 5, помещ. I, ком.4. 1</t>
    </r>
    <r>
      <rPr>
        <sz val="11"/>
        <color indexed="8"/>
        <rFont val="Calibri"/>
        <family val="2"/>
        <charset val="204"/>
      </rPr>
      <t>. Перечень действий с персональными данными, в отношении которых получены согласия, включает: обработку (в том числе совершение действий, предусмотренных п.3. ст.3 Закона 152-ФЗ) и передачу такой информации третьим лицам в случаях, установленных законодательством Российской Федерации. Настоящее подтверждение действует в течение 3 (трех) лет со дня его подписания.</t>
    </r>
  </si>
  <si>
    <t>Поставка запчастей запчастей Aumund по чертежам</t>
  </si>
  <si>
    <t>Корпус подшипника скольжения элеватора Aumund 30000438</t>
  </si>
  <si>
    <t>Уголковый держатель 740008 AU04 артикул 30000453 Aumund</t>
  </si>
  <si>
    <t xml:space="preserve">ИТОГО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</si>
</sst>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25" x14ac:knownFonts="1">
    <font>
      <sz val="11"/>
      <color theme="1"/>
      <name val="Calibri"/>
      <family val="2"/>
      <charset val="204"/>
      <scheme val="minor"/>
    </font>
    <font>
      <sz val="11"/>
      <color indexed="8"/>
      <name val="Calibri"/>
      <family val="2"/>
      <charset val="204"/>
    </font>
    <font>
      <b/>
      <sz val="11"/>
      <color indexed="8"/>
      <name val="Calibri"/>
      <family val="2"/>
      <charset val="204"/>
    </font>
    <font>
      <b/>
      <sz val="10"/>
      <name val="Times New Roman"/>
      <family val="1"/>
      <charset val="204"/>
    </font>
    <font>
      <sz val="10"/>
      <name val="Times New Roman"/>
      <family val="1"/>
    </font>
    <font>
      <b/>
      <sz val="10"/>
      <name val="Times New Roman"/>
      <family val="1"/>
    </font>
    <font>
      <sz val="10"/>
      <name val="Arial Cyr"/>
      <charset val="204"/>
    </font>
    <font>
      <b/>
      <i/>
      <sz val="10"/>
      <name val="Symbol"/>
      <family val="1"/>
      <charset val="2"/>
    </font>
    <font>
      <b/>
      <sz val="12"/>
      <name val="Times New Roman Cyr"/>
      <charset val="204"/>
    </font>
    <font>
      <b/>
      <sz val="14"/>
      <name val="Times New Roman CYR"/>
      <family val="1"/>
      <charset val="204"/>
    </font>
    <font>
      <sz val="10"/>
      <name val="Times New Roman"/>
      <family val="1"/>
      <charset val="204"/>
    </font>
    <font>
      <sz val="12"/>
      <name val="Times New Roman Cyr"/>
      <charset val="204"/>
    </font>
    <font>
      <i/>
      <sz val="10"/>
      <name val="Times New Roman"/>
      <family val="1"/>
      <charset val="204"/>
    </font>
    <font>
      <b/>
      <sz val="16"/>
      <color theme="1"/>
      <name val="Times New Roman"/>
      <family val="1"/>
      <charset val="204"/>
    </font>
    <font>
      <sz val="20"/>
      <color indexed="8"/>
      <name val="Calibri"/>
      <family val="2"/>
      <charset val="204"/>
    </font>
    <font>
      <vertAlign val="superscript"/>
      <sz val="20"/>
      <color theme="1"/>
      <name val="Times New Roman"/>
      <family val="1"/>
      <charset val="204"/>
    </font>
    <font>
      <sz val="20"/>
      <color theme="1"/>
      <name val="Times New Roman"/>
      <family val="1"/>
      <charset val="204"/>
    </font>
    <font>
      <b/>
      <sz val="20"/>
      <color indexed="8"/>
      <name val="Calibri"/>
      <family val="2"/>
      <charset val="204"/>
    </font>
    <font>
      <sz val="11"/>
      <color rgb="FFFF0000"/>
      <name val="Calibri"/>
      <family val="2"/>
      <charset val="204"/>
    </font>
    <font>
      <sz val="12"/>
      <color rgb="FFFF0000"/>
      <name val="Times New Roman Cyr"/>
      <charset val="204"/>
    </font>
    <font>
      <i/>
      <sz val="11"/>
      <color indexed="8"/>
      <name val="Calibri"/>
      <family val="2"/>
      <charset val="204"/>
    </font>
    <font>
      <b/>
      <sz val="11"/>
      <color rgb="FF000000"/>
      <name val="Calibri"/>
      <family val="2"/>
      <charset val="204"/>
    </font>
    <font>
      <b/>
      <sz val="11"/>
      <name val="Times New Roman"/>
      <family val="1"/>
      <charset val="204"/>
    </font>
    <font>
      <sz val="11"/>
      <color rgb="FF000000"/>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1">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bottom style="medium">
        <color indexed="64"/>
      </bottom>
      <diagonal/>
    </border>
    <border>
      <left style="thin">
        <color auto="1"/>
      </left>
      <right style="thin">
        <color auto="1"/>
      </right>
      <top style="thin">
        <color auto="1"/>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6" fillId="0" borderId="0"/>
  </cellStyleXfs>
  <cellXfs count="66">
    <xf numFmtId="0" fontId="0" fillId="0" borderId="0" xfId="0"/>
    <xf numFmtId="0" fontId="1" fillId="0" borderId="0" xfId="1" applyAlignment="1">
      <alignment wrapText="1"/>
    </xf>
    <xf numFmtId="0" fontId="4" fillId="0" borderId="4"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15" fillId="0" borderId="0" xfId="0" applyFont="1" applyAlignment="1">
      <alignment vertical="center"/>
    </xf>
    <xf numFmtId="0" fontId="16" fillId="0" borderId="0" xfId="0" applyFont="1" applyAlignment="1">
      <alignment vertical="center"/>
    </xf>
    <xf numFmtId="0" fontId="17" fillId="0" borderId="0" xfId="1" applyFont="1" applyAlignment="1">
      <alignment horizontal="left"/>
    </xf>
    <xf numFmtId="0" fontId="0" fillId="3" borderId="0" xfId="0" applyFill="1" applyAlignment="1">
      <alignment wrapText="1"/>
    </xf>
    <xf numFmtId="0" fontId="14" fillId="0" borderId="0" xfId="1" applyFont="1" applyAlignment="1"/>
    <xf numFmtId="0" fontId="1" fillId="0" borderId="0" xfId="1" applyAlignment="1"/>
    <xf numFmtId="0" fontId="14" fillId="0" borderId="0" xfId="1" applyFont="1" applyBorder="1" applyAlignment="1">
      <alignment horizontal="left" vertical="top"/>
    </xf>
    <xf numFmtId="0" fontId="1" fillId="0" borderId="0" xfId="1" applyBorder="1" applyAlignment="1">
      <alignment horizontal="left" vertical="top"/>
    </xf>
    <xf numFmtId="0" fontId="2" fillId="0" borderId="0" xfId="1" applyFont="1" applyAlignment="1"/>
    <xf numFmtId="0" fontId="1" fillId="0" borderId="0" xfId="1" applyAlignment="1">
      <alignment vertical="center" wrapText="1"/>
    </xf>
    <xf numFmtId="49" fontId="5" fillId="0" borderId="10" xfId="1" applyNumberFormat="1" applyFont="1" applyFill="1" applyBorder="1" applyAlignment="1">
      <alignment horizontal="center" vertical="center" wrapText="1"/>
    </xf>
    <xf numFmtId="0" fontId="5" fillId="0" borderId="4" xfId="1" applyFont="1" applyFill="1" applyBorder="1" applyAlignment="1">
      <alignment horizontal="center" vertical="center" wrapText="1"/>
    </xf>
    <xf numFmtId="4" fontId="4" fillId="0" borderId="4" xfId="1" applyNumberFormat="1" applyFont="1" applyFill="1" applyBorder="1" applyAlignment="1">
      <alignment horizontal="center" vertical="center" wrapText="1"/>
    </xf>
    <xf numFmtId="4" fontId="4" fillId="0" borderId="9" xfId="1" applyNumberFormat="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21" xfId="1" applyFont="1" applyFill="1" applyBorder="1" applyAlignment="1">
      <alignment horizontal="center" vertical="center" wrapText="1"/>
    </xf>
    <xf numFmtId="0" fontId="5" fillId="0" borderId="10" xfId="1" applyNumberFormat="1" applyFont="1" applyFill="1" applyBorder="1" applyAlignment="1">
      <alignment horizontal="center" vertical="center" wrapText="1"/>
    </xf>
    <xf numFmtId="49" fontId="8" fillId="2" borderId="8" xfId="1" applyNumberFormat="1" applyFont="1" applyFill="1" applyBorder="1" applyAlignment="1">
      <alignment horizontal="center" vertical="center" wrapText="1"/>
    </xf>
    <xf numFmtId="164" fontId="5" fillId="0" borderId="28" xfId="1" applyNumberFormat="1" applyFont="1" applyBorder="1" applyAlignment="1">
      <alignment horizontal="center" vertical="center" wrapText="1"/>
    </xf>
    <xf numFmtId="164" fontId="7" fillId="0" borderId="28" xfId="2" applyNumberFormat="1" applyFont="1" applyFill="1" applyBorder="1" applyAlignment="1">
      <alignment horizontal="center" vertical="center" wrapText="1"/>
    </xf>
    <xf numFmtId="49" fontId="8" fillId="2" borderId="2" xfId="1" applyNumberFormat="1" applyFont="1" applyFill="1" applyBorder="1" applyAlignment="1">
      <alignment horizontal="left" vertical="center" wrapText="1"/>
    </xf>
    <xf numFmtId="4" fontId="5" fillId="0" borderId="28" xfId="1" applyNumberFormat="1" applyFont="1" applyFill="1" applyBorder="1" applyAlignment="1">
      <alignment horizontal="center" vertical="center" wrapText="1"/>
    </xf>
    <xf numFmtId="4" fontId="5" fillId="0" borderId="29" xfId="1" applyNumberFormat="1" applyFont="1" applyFill="1" applyBorder="1" applyAlignment="1">
      <alignment horizontal="center" vertical="center" wrapText="1"/>
    </xf>
    <xf numFmtId="0" fontId="22" fillId="3" borderId="1" xfId="1" applyFont="1" applyFill="1" applyBorder="1" applyAlignment="1">
      <alignment horizontal="center" vertical="center" wrapText="1"/>
    </xf>
    <xf numFmtId="0" fontId="23" fillId="0" borderId="30" xfId="0" applyFont="1" applyBorder="1" applyAlignment="1">
      <alignment horizontal="right" vertical="center"/>
    </xf>
    <xf numFmtId="0" fontId="20" fillId="0" borderId="20" xfId="1" applyFont="1" applyBorder="1" applyAlignment="1">
      <alignment horizontal="left" wrapText="1"/>
    </xf>
    <xf numFmtId="49" fontId="8" fillId="2" borderId="2" xfId="1" applyNumberFormat="1" applyFont="1" applyFill="1" applyBorder="1" applyAlignment="1">
      <alignment horizontal="left" vertical="center" wrapText="1"/>
    </xf>
    <xf numFmtId="49" fontId="8" fillId="2" borderId="3" xfId="1" applyNumberFormat="1" applyFont="1" applyFill="1" applyBorder="1" applyAlignment="1">
      <alignment horizontal="left" vertical="center" wrapText="1"/>
    </xf>
    <xf numFmtId="49" fontId="8" fillId="2" borderId="13" xfId="1" applyNumberFormat="1" applyFont="1" applyFill="1" applyBorder="1" applyAlignment="1">
      <alignment horizontal="left" vertical="center" wrapText="1"/>
    </xf>
    <xf numFmtId="49" fontId="8" fillId="2" borderId="2" xfId="1" applyNumberFormat="1" applyFont="1" applyFill="1" applyBorder="1" applyAlignment="1">
      <alignment horizontal="center" vertical="center" wrapText="1"/>
    </xf>
    <xf numFmtId="49" fontId="8" fillId="2" borderId="3" xfId="1" applyNumberFormat="1" applyFont="1" applyFill="1" applyBorder="1" applyAlignment="1">
      <alignment horizontal="center" vertical="center" wrapText="1"/>
    </xf>
    <xf numFmtId="49" fontId="8" fillId="2" borderId="13" xfId="1" applyNumberFormat="1"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12" fillId="0" borderId="4"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4" fillId="0" borderId="4" xfId="1" applyNumberFormat="1" applyFont="1" applyBorder="1" applyAlignment="1">
      <alignment horizontal="center" vertical="center" wrapText="1"/>
    </xf>
    <xf numFmtId="49" fontId="5" fillId="0" borderId="22" xfId="1" applyNumberFormat="1" applyFont="1" applyFill="1" applyBorder="1" applyAlignment="1">
      <alignment horizontal="left" vertical="center" wrapText="1"/>
    </xf>
    <xf numFmtId="49" fontId="5" fillId="0" borderId="23" xfId="1" applyNumberFormat="1" applyFont="1" applyFill="1" applyBorder="1" applyAlignment="1">
      <alignment horizontal="left" vertical="center" wrapText="1"/>
    </xf>
    <xf numFmtId="49" fontId="10" fillId="0" borderId="24" xfId="1" applyNumberFormat="1" applyFont="1" applyBorder="1" applyAlignment="1">
      <alignment horizontal="center" vertical="center" wrapText="1"/>
    </xf>
    <xf numFmtId="49" fontId="4" fillId="0" borderId="25" xfId="1" applyNumberFormat="1" applyFont="1" applyBorder="1" applyAlignment="1">
      <alignment horizontal="center" vertical="center" wrapText="1"/>
    </xf>
    <xf numFmtId="49" fontId="4" fillId="0" borderId="2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49" fontId="4" fillId="0" borderId="13" xfId="1" applyNumberFormat="1" applyFont="1" applyBorder="1" applyAlignment="1">
      <alignment horizontal="center" vertical="center" wrapText="1"/>
    </xf>
    <xf numFmtId="49" fontId="9" fillId="2" borderId="5" xfId="1" applyNumberFormat="1" applyFont="1" applyFill="1" applyBorder="1" applyAlignment="1">
      <alignment horizontal="center" vertical="center" wrapText="1"/>
    </xf>
    <xf numFmtId="49" fontId="9" fillId="2" borderId="6" xfId="1" applyNumberFormat="1" applyFont="1" applyFill="1" applyBorder="1" applyAlignment="1">
      <alignment horizontal="center" vertical="center" wrapText="1"/>
    </xf>
    <xf numFmtId="49" fontId="9" fillId="2" borderId="7" xfId="1" applyNumberFormat="1" applyFont="1" applyFill="1" applyBorder="1" applyAlignment="1">
      <alignment horizontal="center" vertical="center" wrapText="1"/>
    </xf>
    <xf numFmtId="49" fontId="5" fillId="0" borderId="27" xfId="1" applyNumberFormat="1" applyFont="1" applyFill="1" applyBorder="1" applyAlignment="1">
      <alignment horizontal="left" vertical="center" wrapText="1"/>
    </xf>
    <xf numFmtId="49" fontId="5" fillId="0" borderId="28" xfId="1" applyNumberFormat="1" applyFont="1" applyFill="1" applyBorder="1" applyAlignment="1">
      <alignment horizontal="left" vertical="center" wrapText="1"/>
    </xf>
    <xf numFmtId="49" fontId="11" fillId="2" borderId="11" xfId="1" applyNumberFormat="1" applyFont="1" applyFill="1" applyBorder="1" applyAlignment="1">
      <alignment horizontal="center" vertical="center" wrapText="1"/>
    </xf>
    <xf numFmtId="49" fontId="11" fillId="2" borderId="0" xfId="1" applyNumberFormat="1" applyFont="1" applyFill="1" applyBorder="1" applyAlignment="1">
      <alignment horizontal="center" vertical="center" wrapText="1"/>
    </xf>
    <xf numFmtId="49" fontId="11" fillId="2" borderId="12" xfId="1" applyNumberFormat="1" applyFont="1" applyFill="1" applyBorder="1" applyAlignment="1">
      <alignment horizontal="center" vertical="center" wrapText="1"/>
    </xf>
    <xf numFmtId="0" fontId="1" fillId="0" borderId="14" xfId="1" applyBorder="1" applyAlignment="1">
      <alignment horizontal="left" vertical="top" wrapText="1"/>
    </xf>
    <xf numFmtId="0" fontId="1" fillId="0" borderId="15" xfId="1" applyBorder="1" applyAlignment="1">
      <alignment horizontal="left" vertical="top" wrapText="1"/>
    </xf>
    <xf numFmtId="0" fontId="1" fillId="0" borderId="19" xfId="1" applyBorder="1" applyAlignment="1">
      <alignment horizontal="left" vertical="top" wrapText="1"/>
    </xf>
    <xf numFmtId="0" fontId="24" fillId="0" borderId="30" xfId="0" applyFont="1" applyBorder="1" applyAlignment="1">
      <alignment vertical="center" wrapText="1"/>
    </xf>
  </cellXfs>
  <cellStyles count="3">
    <cellStyle name="Обычный" xfId="0" builtinId="0"/>
    <cellStyle name="Обычный 2" xfId="1" xr:uid="{00000000-0005-0000-0000-000001000000}"/>
    <cellStyle name="Обычный_Лист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tabSelected="1" topLeftCell="A22" zoomScaleNormal="100" zoomScaleSheetLayoutView="70" workbookViewId="0">
      <selection activeCell="C13" sqref="C13:I13"/>
    </sheetView>
  </sheetViews>
  <sheetFormatPr defaultColWidth="9.140625" defaultRowHeight="15" customHeight="1" x14ac:dyDescent="0.25"/>
  <cols>
    <col min="1" max="1" width="7.85546875" style="1" customWidth="1"/>
    <col min="2" max="2" width="37.42578125" style="1" customWidth="1"/>
    <col min="3" max="3" width="7.7109375" style="1" customWidth="1"/>
    <col min="4" max="4" width="9.140625" style="1"/>
    <col min="5" max="7" width="10.85546875" style="1" customWidth="1"/>
    <col min="8" max="8" width="15.42578125" style="1" customWidth="1"/>
    <col min="9" max="9" width="15.28515625" style="1" customWidth="1"/>
    <col min="10" max="16384" width="9.140625" style="1"/>
  </cols>
  <sheetData>
    <row r="1" spans="1:9" ht="15" customHeight="1" thickBot="1" x14ac:dyDescent="0.3">
      <c r="A1" s="30" t="s">
        <v>46</v>
      </c>
      <c r="B1" s="30"/>
      <c r="C1" s="30"/>
      <c r="D1" s="30"/>
      <c r="E1" s="30"/>
      <c r="F1" s="30"/>
      <c r="G1" s="30"/>
      <c r="H1" s="30"/>
      <c r="I1" s="30"/>
    </row>
    <row r="2" spans="1:9" s="7" customFormat="1" ht="30" customHeight="1" x14ac:dyDescent="0.25">
      <c r="A2" s="37" t="s">
        <v>22</v>
      </c>
      <c r="B2" s="38"/>
      <c r="C2" s="38"/>
      <c r="D2" s="38"/>
      <c r="E2" s="38"/>
      <c r="F2" s="38"/>
      <c r="G2" s="38"/>
      <c r="H2" s="38"/>
      <c r="I2" s="39"/>
    </row>
    <row r="3" spans="1:9" s="13" customFormat="1" ht="34.9" customHeight="1" x14ac:dyDescent="0.25">
      <c r="A3" s="22">
        <v>1</v>
      </c>
      <c r="B3" s="25" t="s">
        <v>20</v>
      </c>
      <c r="C3" s="31" t="s">
        <v>60</v>
      </c>
      <c r="D3" s="32"/>
      <c r="E3" s="32"/>
      <c r="F3" s="32"/>
      <c r="G3" s="32"/>
      <c r="H3" s="32"/>
      <c r="I3" s="33"/>
    </row>
    <row r="4" spans="1:9" s="13" customFormat="1" ht="81" customHeight="1" x14ac:dyDescent="0.25">
      <c r="A4" s="22">
        <v>2</v>
      </c>
      <c r="B4" s="25" t="s">
        <v>45</v>
      </c>
      <c r="C4" s="31" t="s">
        <v>58</v>
      </c>
      <c r="D4" s="32" t="s">
        <v>0</v>
      </c>
      <c r="E4" s="32"/>
      <c r="F4" s="32"/>
      <c r="G4" s="32"/>
      <c r="H4" s="32"/>
      <c r="I4" s="33"/>
    </row>
    <row r="5" spans="1:9" s="13" customFormat="1" ht="15.75" customHeight="1" thickBot="1" x14ac:dyDescent="0.3">
      <c r="A5" s="22">
        <v>3</v>
      </c>
      <c r="B5" s="25" t="s">
        <v>21</v>
      </c>
      <c r="C5" s="34"/>
      <c r="D5" s="35"/>
      <c r="E5" s="35"/>
      <c r="F5" s="35"/>
      <c r="G5" s="35"/>
      <c r="H5" s="35"/>
      <c r="I5" s="36"/>
    </row>
    <row r="6" spans="1:9" s="13" customFormat="1" ht="92.25" hidden="1" customHeight="1" thickBot="1" x14ac:dyDescent="0.3">
      <c r="A6" s="59" t="s">
        <v>37</v>
      </c>
      <c r="B6" s="60"/>
      <c r="C6" s="60"/>
      <c r="D6" s="60"/>
      <c r="E6" s="60"/>
      <c r="F6" s="60"/>
      <c r="G6" s="60"/>
      <c r="H6" s="60"/>
      <c r="I6" s="61"/>
    </row>
    <row r="7" spans="1:9" s="13" customFormat="1" ht="34.5" customHeight="1" x14ac:dyDescent="0.25">
      <c r="A7" s="54" t="s">
        <v>26</v>
      </c>
      <c r="B7" s="55"/>
      <c r="C7" s="55"/>
      <c r="D7" s="55"/>
      <c r="E7" s="55"/>
      <c r="F7" s="55"/>
      <c r="G7" s="55"/>
      <c r="H7" s="55"/>
      <c r="I7" s="56"/>
    </row>
    <row r="8" spans="1:9" ht="76.5" customHeight="1" x14ac:dyDescent="0.25">
      <c r="A8" s="19" t="s">
        <v>8</v>
      </c>
      <c r="B8" s="20" t="s">
        <v>9</v>
      </c>
      <c r="C8" s="15" t="s">
        <v>7</v>
      </c>
      <c r="D8" s="15" t="s">
        <v>6</v>
      </c>
      <c r="E8" s="2" t="s">
        <v>10</v>
      </c>
      <c r="F8" s="2" t="s">
        <v>5</v>
      </c>
      <c r="G8" s="2" t="s">
        <v>48</v>
      </c>
      <c r="H8" s="2" t="s">
        <v>57</v>
      </c>
      <c r="I8" s="3" t="s">
        <v>4</v>
      </c>
    </row>
    <row r="9" spans="1:9" ht="76.5" customHeight="1" thickBot="1" x14ac:dyDescent="0.3">
      <c r="A9" s="18">
        <v>1</v>
      </c>
      <c r="B9" s="65" t="s">
        <v>61</v>
      </c>
      <c r="C9" s="28" t="s">
        <v>11</v>
      </c>
      <c r="D9" s="29">
        <v>4</v>
      </c>
      <c r="E9" s="16">
        <v>0</v>
      </c>
      <c r="F9" s="16">
        <f>D9*E9</f>
        <v>0</v>
      </c>
      <c r="G9" s="16">
        <v>0</v>
      </c>
      <c r="H9" s="16">
        <f>E9*G9%</f>
        <v>0</v>
      </c>
      <c r="I9" s="17">
        <f>F9+H9</f>
        <v>0</v>
      </c>
    </row>
    <row r="10" spans="1:9" ht="76.5" customHeight="1" thickBot="1" x14ac:dyDescent="0.3">
      <c r="A10" s="15">
        <v>2</v>
      </c>
      <c r="B10" s="65" t="s">
        <v>62</v>
      </c>
      <c r="C10" s="28" t="s">
        <v>11</v>
      </c>
      <c r="D10" s="29">
        <v>428</v>
      </c>
      <c r="E10" s="16">
        <v>0</v>
      </c>
      <c r="F10" s="16">
        <f t="shared" ref="F10" si="0">D10*E10</f>
        <v>0</v>
      </c>
      <c r="G10" s="16">
        <v>0</v>
      </c>
      <c r="H10" s="16">
        <f t="shared" ref="H10" si="1">E10*G10%</f>
        <v>0</v>
      </c>
      <c r="I10" s="17">
        <f t="shared" ref="I10" si="2">F10+H10</f>
        <v>0</v>
      </c>
    </row>
    <row r="11" spans="1:9" ht="36" customHeight="1" thickBot="1" x14ac:dyDescent="0.3">
      <c r="A11" s="57" t="s">
        <v>63</v>
      </c>
      <c r="B11" s="58"/>
      <c r="C11" s="23"/>
      <c r="D11" s="24"/>
      <c r="E11" s="26"/>
      <c r="F11" s="26"/>
      <c r="G11" s="26"/>
      <c r="H11" s="26"/>
      <c r="I11" s="27"/>
    </row>
    <row r="12" spans="1:9" ht="36" customHeight="1" thickBot="1" x14ac:dyDescent="0.3">
      <c r="A12" s="57" t="s">
        <v>3</v>
      </c>
      <c r="B12" s="58"/>
      <c r="C12" s="23"/>
      <c r="D12" s="24"/>
      <c r="E12" s="26"/>
      <c r="F12" s="26"/>
      <c r="G12" s="26"/>
      <c r="H12" s="26"/>
      <c r="I12" s="27"/>
    </row>
    <row r="13" spans="1:9" ht="66.75" customHeight="1" thickBot="1" x14ac:dyDescent="0.3">
      <c r="A13" s="46" t="s">
        <v>17</v>
      </c>
      <c r="B13" s="47"/>
      <c r="C13" s="48" t="s">
        <v>18</v>
      </c>
      <c r="D13" s="49"/>
      <c r="E13" s="49"/>
      <c r="F13" s="49"/>
      <c r="G13" s="49"/>
      <c r="H13" s="49"/>
      <c r="I13" s="50"/>
    </row>
    <row r="14" spans="1:9" ht="42.75" customHeight="1" x14ac:dyDescent="0.25">
      <c r="A14" s="54" t="s">
        <v>35</v>
      </c>
      <c r="B14" s="55"/>
      <c r="C14" s="55"/>
      <c r="D14" s="55"/>
      <c r="E14" s="55"/>
      <c r="F14" s="55"/>
      <c r="G14" s="55"/>
      <c r="H14" s="55"/>
      <c r="I14" s="56"/>
    </row>
    <row r="15" spans="1:9" ht="71.45" customHeight="1" x14ac:dyDescent="0.25">
      <c r="A15" s="21" t="s">
        <v>36</v>
      </c>
      <c r="B15" s="40" t="s">
        <v>12</v>
      </c>
      <c r="C15" s="41"/>
      <c r="D15" s="42"/>
      <c r="E15" s="45"/>
      <c r="F15" s="45"/>
      <c r="G15" s="45"/>
      <c r="H15" s="43" t="s">
        <v>51</v>
      </c>
      <c r="I15" s="44"/>
    </row>
    <row r="16" spans="1:9" ht="48" customHeight="1" x14ac:dyDescent="0.25">
      <c r="A16" s="21">
        <f>A15+1</f>
        <v>2</v>
      </c>
      <c r="B16" s="40" t="s">
        <v>19</v>
      </c>
      <c r="C16" s="41"/>
      <c r="D16" s="42"/>
      <c r="E16" s="45"/>
      <c r="F16" s="45"/>
      <c r="G16" s="45"/>
      <c r="H16" s="43"/>
      <c r="I16" s="44"/>
    </row>
    <row r="17" spans="1:9" ht="48" customHeight="1" x14ac:dyDescent="0.25">
      <c r="A17" s="21">
        <f t="shared" ref="A17:A22" si="3">A16+1</f>
        <v>3</v>
      </c>
      <c r="B17" s="40" t="s">
        <v>23</v>
      </c>
      <c r="C17" s="41"/>
      <c r="D17" s="42"/>
      <c r="E17" s="45"/>
      <c r="F17" s="45"/>
      <c r="G17" s="45"/>
      <c r="H17" s="43" t="s">
        <v>52</v>
      </c>
      <c r="I17" s="44"/>
    </row>
    <row r="18" spans="1:9" ht="63.6" customHeight="1" x14ac:dyDescent="0.25">
      <c r="A18" s="21">
        <f t="shared" si="3"/>
        <v>4</v>
      </c>
      <c r="B18" s="40" t="s">
        <v>24</v>
      </c>
      <c r="C18" s="41"/>
      <c r="D18" s="42"/>
      <c r="E18" s="45"/>
      <c r="F18" s="45"/>
      <c r="G18" s="45"/>
      <c r="H18" s="43" t="s">
        <v>53</v>
      </c>
      <c r="I18" s="44"/>
    </row>
    <row r="19" spans="1:9" ht="43.9" customHeight="1" x14ac:dyDescent="0.25">
      <c r="A19" s="21">
        <f t="shared" si="3"/>
        <v>5</v>
      </c>
      <c r="B19" s="40" t="s">
        <v>2</v>
      </c>
      <c r="C19" s="41"/>
      <c r="D19" s="42"/>
      <c r="E19" s="45" t="s">
        <v>0</v>
      </c>
      <c r="F19" s="45"/>
      <c r="G19" s="45"/>
      <c r="H19" s="43" t="s">
        <v>25</v>
      </c>
      <c r="I19" s="44"/>
    </row>
    <row r="20" spans="1:9" ht="41.45" customHeight="1" x14ac:dyDescent="0.25">
      <c r="A20" s="21">
        <f t="shared" si="3"/>
        <v>6</v>
      </c>
      <c r="B20" s="40" t="s">
        <v>1</v>
      </c>
      <c r="C20" s="41"/>
      <c r="D20" s="42"/>
      <c r="E20" s="45" t="s">
        <v>0</v>
      </c>
      <c r="F20" s="45"/>
      <c r="G20" s="45"/>
      <c r="H20" s="43" t="s">
        <v>49</v>
      </c>
      <c r="I20" s="44"/>
    </row>
    <row r="21" spans="1:9" ht="62.25" customHeight="1" x14ac:dyDescent="0.25">
      <c r="A21" s="21">
        <f t="shared" si="3"/>
        <v>7</v>
      </c>
      <c r="B21" s="40" t="s">
        <v>38</v>
      </c>
      <c r="C21" s="41"/>
      <c r="D21" s="42"/>
      <c r="E21" s="45"/>
      <c r="F21" s="45"/>
      <c r="G21" s="45"/>
      <c r="H21" s="43" t="s">
        <v>44</v>
      </c>
      <c r="I21" s="44"/>
    </row>
    <row r="22" spans="1:9" ht="32.450000000000003" customHeight="1" x14ac:dyDescent="0.25">
      <c r="A22" s="21">
        <f t="shared" si="3"/>
        <v>8</v>
      </c>
      <c r="B22" s="40" t="s">
        <v>27</v>
      </c>
      <c r="C22" s="41"/>
      <c r="D22" s="42"/>
      <c r="E22" s="51" t="s">
        <v>28</v>
      </c>
      <c r="F22" s="52"/>
      <c r="G22" s="52"/>
      <c r="H22" s="52"/>
      <c r="I22" s="53"/>
    </row>
    <row r="23" spans="1:9" ht="42" customHeight="1" x14ac:dyDescent="0.25">
      <c r="A23" s="14" t="s">
        <v>39</v>
      </c>
      <c r="B23" s="40" t="s">
        <v>29</v>
      </c>
      <c r="C23" s="41"/>
      <c r="D23" s="42"/>
      <c r="E23" s="45"/>
      <c r="F23" s="45"/>
      <c r="G23" s="45"/>
      <c r="H23" s="43" t="s">
        <v>56</v>
      </c>
      <c r="I23" s="44"/>
    </row>
    <row r="24" spans="1:9" ht="42" customHeight="1" x14ac:dyDescent="0.25">
      <c r="A24" s="14" t="s">
        <v>40</v>
      </c>
      <c r="B24" s="40" t="s">
        <v>30</v>
      </c>
      <c r="C24" s="41"/>
      <c r="D24" s="42"/>
      <c r="E24" s="45"/>
      <c r="F24" s="45"/>
      <c r="G24" s="45"/>
      <c r="H24" s="43" t="s">
        <v>56</v>
      </c>
      <c r="I24" s="44"/>
    </row>
    <row r="25" spans="1:9" ht="40.15" customHeight="1" x14ac:dyDescent="0.25">
      <c r="A25" s="14" t="s">
        <v>41</v>
      </c>
      <c r="B25" s="40" t="s">
        <v>31</v>
      </c>
      <c r="C25" s="41"/>
      <c r="D25" s="42"/>
      <c r="E25" s="45"/>
      <c r="F25" s="45"/>
      <c r="G25" s="45"/>
      <c r="H25" s="43" t="s">
        <v>56</v>
      </c>
      <c r="I25" s="44"/>
    </row>
    <row r="26" spans="1:9" ht="44.45" customHeight="1" x14ac:dyDescent="0.25">
      <c r="A26" s="14" t="s">
        <v>42</v>
      </c>
      <c r="B26" s="40" t="s">
        <v>32</v>
      </c>
      <c r="C26" s="41"/>
      <c r="D26" s="42"/>
      <c r="E26" s="45"/>
      <c r="F26" s="45"/>
      <c r="G26" s="45"/>
      <c r="H26" s="43" t="s">
        <v>55</v>
      </c>
      <c r="I26" s="44"/>
    </row>
    <row r="27" spans="1:9" ht="44.45" customHeight="1" x14ac:dyDescent="0.25">
      <c r="A27" s="14" t="s">
        <v>43</v>
      </c>
      <c r="B27" s="40" t="s">
        <v>33</v>
      </c>
      <c r="C27" s="41"/>
      <c r="D27" s="42"/>
      <c r="E27" s="45"/>
      <c r="F27" s="45"/>
      <c r="G27" s="45"/>
      <c r="H27" s="43" t="s">
        <v>54</v>
      </c>
      <c r="I27" s="44"/>
    </row>
    <row r="28" spans="1:9" ht="39.6" customHeight="1" x14ac:dyDescent="0.25">
      <c r="A28" s="14" t="s">
        <v>47</v>
      </c>
      <c r="B28" s="40" t="s">
        <v>50</v>
      </c>
      <c r="C28" s="41"/>
      <c r="D28" s="42"/>
      <c r="E28" s="45"/>
      <c r="F28" s="45"/>
      <c r="G28" s="45"/>
      <c r="H28" s="43" t="s">
        <v>54</v>
      </c>
      <c r="I28" s="44"/>
    </row>
    <row r="29" spans="1:9" ht="30.6" customHeight="1" x14ac:dyDescent="0.25">
      <c r="A29" s="21">
        <v>9</v>
      </c>
      <c r="B29" s="40" t="s">
        <v>34</v>
      </c>
      <c r="C29" s="41"/>
      <c r="D29" s="42"/>
      <c r="E29" s="45" t="s">
        <v>0</v>
      </c>
      <c r="F29" s="45"/>
      <c r="G29" s="45"/>
      <c r="H29" s="43"/>
      <c r="I29" s="44"/>
    </row>
    <row r="30" spans="1:9" ht="400.5" customHeight="1" thickBot="1" x14ac:dyDescent="0.3">
      <c r="A30" s="62" t="s">
        <v>59</v>
      </c>
      <c r="B30" s="63"/>
      <c r="C30" s="63"/>
      <c r="D30" s="63"/>
      <c r="E30" s="63"/>
      <c r="F30" s="63"/>
      <c r="G30" s="63"/>
      <c r="H30" s="63"/>
      <c r="I30" s="64"/>
    </row>
    <row r="31" spans="1:9" s="9" customFormat="1" ht="27.75" customHeight="1" x14ac:dyDescent="0.25">
      <c r="A31" s="10"/>
      <c r="B31" s="10"/>
      <c r="C31" s="10"/>
      <c r="D31" s="11"/>
      <c r="E31" s="11"/>
      <c r="F31" s="11"/>
      <c r="G31" s="11"/>
      <c r="H31" s="11"/>
      <c r="I31" s="11"/>
    </row>
    <row r="32" spans="1:9" s="9" customFormat="1" ht="39" customHeight="1" x14ac:dyDescent="0.4">
      <c r="A32" s="4" t="s">
        <v>13</v>
      </c>
      <c r="B32" s="8"/>
      <c r="C32" s="8"/>
    </row>
    <row r="33" spans="1:4" s="9" customFormat="1" ht="27.75" customHeight="1" x14ac:dyDescent="0.4">
      <c r="A33" s="5" t="s">
        <v>14</v>
      </c>
      <c r="B33" s="6"/>
      <c r="C33" s="6"/>
      <c r="D33" s="12"/>
    </row>
    <row r="34" spans="1:4" s="9" customFormat="1" ht="22.15" customHeight="1" x14ac:dyDescent="0.4">
      <c r="A34" s="4" t="s">
        <v>15</v>
      </c>
      <c r="B34" s="8"/>
      <c r="C34" s="8"/>
    </row>
    <row r="35" spans="1:4" s="9" customFormat="1" ht="30" customHeight="1" x14ac:dyDescent="0.4">
      <c r="A35" s="4" t="s">
        <v>16</v>
      </c>
      <c r="B35" s="8"/>
      <c r="C35" s="8"/>
    </row>
  </sheetData>
  <mergeCells count="57">
    <mergeCell ref="A30:I30"/>
    <mergeCell ref="A14:I14"/>
    <mergeCell ref="B15:D15"/>
    <mergeCell ref="B16:D16"/>
    <mergeCell ref="B17:D17"/>
    <mergeCell ref="B18:D18"/>
    <mergeCell ref="B19:D19"/>
    <mergeCell ref="B20:D20"/>
    <mergeCell ref="B22:D22"/>
    <mergeCell ref="B23:D23"/>
    <mergeCell ref="B24:D24"/>
    <mergeCell ref="B25:D25"/>
    <mergeCell ref="B26:D26"/>
    <mergeCell ref="B27:D27"/>
    <mergeCell ref="E28:G28"/>
    <mergeCell ref="H28:I28"/>
    <mergeCell ref="C3:I3"/>
    <mergeCell ref="A7:I7"/>
    <mergeCell ref="A12:B12"/>
    <mergeCell ref="A6:I6"/>
    <mergeCell ref="E18:G18"/>
    <mergeCell ref="H18:I18"/>
    <mergeCell ref="E16:G16"/>
    <mergeCell ref="E15:G15"/>
    <mergeCell ref="E17:G17"/>
    <mergeCell ref="H16:I16"/>
    <mergeCell ref="A11:B11"/>
    <mergeCell ref="H19:I19"/>
    <mergeCell ref="H17:I17"/>
    <mergeCell ref="E26:G26"/>
    <mergeCell ref="H26:I26"/>
    <mergeCell ref="E25:G25"/>
    <mergeCell ref="E22:I22"/>
    <mergeCell ref="H21:I21"/>
    <mergeCell ref="E20:G20"/>
    <mergeCell ref="E19:G19"/>
    <mergeCell ref="E23:G23"/>
    <mergeCell ref="H23:I23"/>
    <mergeCell ref="E24:G24"/>
    <mergeCell ref="H24:I24"/>
    <mergeCell ref="H25:I25"/>
    <mergeCell ref="A1:I1"/>
    <mergeCell ref="C4:I4"/>
    <mergeCell ref="C5:I5"/>
    <mergeCell ref="A2:I2"/>
    <mergeCell ref="B29:D29"/>
    <mergeCell ref="H20:I20"/>
    <mergeCell ref="H29:I29"/>
    <mergeCell ref="E29:G29"/>
    <mergeCell ref="A13:B13"/>
    <mergeCell ref="C13:I13"/>
    <mergeCell ref="B21:D21"/>
    <mergeCell ref="E21:G21"/>
    <mergeCell ref="B28:D28"/>
    <mergeCell ref="E27:G27"/>
    <mergeCell ref="H27:I27"/>
    <mergeCell ref="H15:I15"/>
  </mergeCells>
  <pageMargins left="0.31496062992125984" right="0.31496062992125984" top="0.78740157480314965" bottom="0.59055118110236227"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Заявка_КП</vt:lpstr>
      <vt:lpstr>Заявка_КП!Область_печати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Грешникова Алина Александровна</dc:creator>
  <cp:lastModifiedBy>Садовская Екатерина Михайловна</cp:lastModifiedBy>
  <cp:lastPrinted>2020-08-13T07:40:37Z</cp:lastPrinted>
  <dcterms:created xsi:type="dcterms:W3CDTF">2020-08-13T06:18:20Z</dcterms:created>
  <dcterms:modified xsi:type="dcterms:W3CDTF">2023-08-30T05:57:07Z</dcterms:modified>
</cp:coreProperties>
</file>